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55" windowWidth="14940" windowHeight="8910" activeTab="3"/>
  </bookViews>
  <sheets>
    <sheet name="Baseline" sheetId="1" r:id="rId1"/>
    <sheet name="BOM VALIDATION" sheetId="2" r:id="rId2"/>
    <sheet name="TBDB" sheetId="3" r:id="rId3"/>
    <sheet name="DELETED" sheetId="5" r:id="rId4"/>
  </sheets>
  <definedNames>
    <definedName name="_xlnm.Print_Area" localSheetId="3">DELETED!$A$1:$I$25</definedName>
  </definedNames>
  <calcPr calcId="145621"/>
</workbook>
</file>

<file path=xl/calcChain.xml><?xml version="1.0" encoding="utf-8"?>
<calcChain xmlns="http://schemas.openxmlformats.org/spreadsheetml/2006/main">
  <c r="H25" i="5" l="1"/>
  <c r="H24" i="5"/>
  <c r="H23" i="5"/>
  <c r="H22" i="5"/>
  <c r="H21" i="5"/>
  <c r="H20" i="5"/>
  <c r="H19" i="5"/>
  <c r="H18" i="5"/>
  <c r="H17" i="5"/>
  <c r="H14" i="5"/>
  <c r="H13" i="5"/>
  <c r="H12" i="5"/>
  <c r="H11" i="5"/>
  <c r="H10" i="5"/>
  <c r="G17" i="3" l="1"/>
  <c r="G16" i="3"/>
  <c r="G15" i="3"/>
  <c r="G14" i="3"/>
  <c r="G13" i="3"/>
  <c r="G12" i="3"/>
  <c r="G11" i="3"/>
  <c r="G10" i="3"/>
  <c r="G9" i="3"/>
  <c r="G6" i="3"/>
  <c r="G5" i="3"/>
  <c r="G4" i="3"/>
  <c r="G3" i="3"/>
  <c r="G2" i="3"/>
  <c r="H13" i="1" l="1"/>
  <c r="H12" i="1"/>
  <c r="H24" i="1"/>
  <c r="H11" i="1"/>
  <c r="H23" i="1"/>
  <c r="H22" i="1"/>
  <c r="H16" i="1"/>
  <c r="H17" i="1"/>
  <c r="H21" i="1"/>
  <c r="H10" i="1"/>
  <c r="H14" i="1"/>
  <c r="H20" i="1"/>
  <c r="H19" i="1"/>
  <c r="H18" i="1"/>
</calcChain>
</file>

<file path=xl/sharedStrings.xml><?xml version="1.0" encoding="utf-8"?>
<sst xmlns="http://schemas.openxmlformats.org/spreadsheetml/2006/main" count="412" uniqueCount="127">
  <si>
    <t>NSN</t>
  </si>
  <si>
    <t>NOUN</t>
  </si>
  <si>
    <t>QPA</t>
  </si>
  <si>
    <t xml:space="preserve"> Control Number: </t>
  </si>
  <si>
    <t>Revision:</t>
  </si>
  <si>
    <t>Baseline</t>
  </si>
  <si>
    <t>Nomenclature:</t>
  </si>
  <si>
    <t>Date:</t>
  </si>
  <si>
    <t>Center:</t>
  </si>
  <si>
    <t xml:space="preserve">RC/CC: </t>
  </si>
  <si>
    <t>Demand</t>
  </si>
  <si>
    <t>Annual:</t>
  </si>
  <si>
    <t xml:space="preserve">Monthly:  </t>
  </si>
  <si>
    <t xml:space="preserve"> </t>
  </si>
  <si>
    <t>Line</t>
  </si>
  <si>
    <t>Comments</t>
  </si>
  <si>
    <t>BIN</t>
  </si>
  <si>
    <t>BSL</t>
  </si>
  <si>
    <t>PART NUMBER</t>
  </si>
  <si>
    <t>OVKT</t>
  </si>
  <si>
    <t>Total</t>
  </si>
  <si>
    <t xml:space="preserve"> OO-ALC</t>
  </si>
  <si>
    <t xml:space="preserve">MNCCZQ </t>
  </si>
  <si>
    <t>D07</t>
  </si>
  <si>
    <t>4</t>
  </si>
  <si>
    <t>END ITEM</t>
  </si>
  <si>
    <t>FC</t>
  </si>
  <si>
    <t>Description</t>
  </si>
  <si>
    <t>KITS PER TB</t>
  </si>
  <si>
    <t>TOTAL</t>
  </si>
  <si>
    <t>ASSY</t>
  </si>
  <si>
    <t>1</t>
  </si>
  <si>
    <t>IN</t>
  </si>
  <si>
    <t>WASHER</t>
  </si>
  <si>
    <t>SCREW</t>
  </si>
  <si>
    <t>1 KIT PER BAG</t>
  </si>
  <si>
    <t>29460A RECIPROCA KIT</t>
  </si>
  <si>
    <t>MONTHLY REQUIREMENT=4</t>
  </si>
  <si>
    <t>Delivery Schedule = 4 Bagged Kits first Wednesday of Month</t>
  </si>
  <si>
    <t>SP</t>
  </si>
  <si>
    <t>Qty</t>
  </si>
  <si>
    <t>COMMENTS</t>
  </si>
  <si>
    <t xml:space="preserve">29460A </t>
  </si>
  <si>
    <t>RECIPROCA KIT</t>
  </si>
  <si>
    <t>1650003326802</t>
  </si>
  <si>
    <t>1549</t>
  </si>
  <si>
    <t>RETAINER,DRIVE COUP</t>
  </si>
  <si>
    <t>BAGGED</t>
  </si>
  <si>
    <t>5305010816114</t>
  </si>
  <si>
    <t>2559</t>
  </si>
  <si>
    <t>6</t>
  </si>
  <si>
    <t>5310008999155</t>
  </si>
  <si>
    <t>P1031</t>
  </si>
  <si>
    <t>NUT,SELF-LOCKING,SL</t>
  </si>
  <si>
    <t>5360010788761</t>
  </si>
  <si>
    <t>1522</t>
  </si>
  <si>
    <t>SPRING,CHECK</t>
  </si>
  <si>
    <t>7</t>
  </si>
  <si>
    <t>.2</t>
  </si>
  <si>
    <t>5340008170912</t>
  </si>
  <si>
    <t>P1000-4</t>
  </si>
  <si>
    <t>PLUG,SHIPPING</t>
  </si>
  <si>
    <t>5330008290360</t>
  </si>
  <si>
    <t>P1001-4</t>
  </si>
  <si>
    <t>GASKET</t>
  </si>
  <si>
    <t>5340001035580</t>
  </si>
  <si>
    <t>P1000-10</t>
  </si>
  <si>
    <t>PLUG</t>
  </si>
  <si>
    <t>5330008759743</t>
  </si>
  <si>
    <t>P1001-10</t>
  </si>
  <si>
    <t>4730001035578</t>
  </si>
  <si>
    <t>P1000-6</t>
  </si>
  <si>
    <t xml:space="preserve">IN </t>
  </si>
  <si>
    <t>P1001-6</t>
  </si>
  <si>
    <t>5305011748935</t>
  </si>
  <si>
    <t>1681</t>
  </si>
  <si>
    <t>5360005304787</t>
  </si>
  <si>
    <t>1541-4</t>
  </si>
  <si>
    <t>SPRING</t>
  </si>
  <si>
    <t>5365005955707</t>
  </si>
  <si>
    <t>1542-4</t>
  </si>
  <si>
    <t>RETAINER, WASHER</t>
  </si>
  <si>
    <t>65A58</t>
  </si>
  <si>
    <t>5325002524725</t>
  </si>
  <si>
    <t>MS16624-50</t>
  </si>
  <si>
    <t>RING,RETAINING</t>
  </si>
  <si>
    <t>( 1 Kit per Bag )</t>
  </si>
  <si>
    <t>29460A</t>
  </si>
  <si>
    <t>29460A RECIPROCAL KIT</t>
  </si>
  <si>
    <t>K2HIPV24556264</t>
  </si>
  <si>
    <t>4 Bagged Kits First Wednesday of Month</t>
  </si>
  <si>
    <t>NL</t>
  </si>
  <si>
    <t>DLA EA</t>
  </si>
  <si>
    <t>G499</t>
  </si>
  <si>
    <t>42 EA</t>
  </si>
  <si>
    <t>G109</t>
  </si>
  <si>
    <t>12 HD</t>
  </si>
  <si>
    <t>H177</t>
  </si>
  <si>
    <t>10 EA</t>
  </si>
  <si>
    <t>h176</t>
  </si>
  <si>
    <t>10 ea</t>
  </si>
  <si>
    <t>nl</t>
  </si>
  <si>
    <t>g496</t>
  </si>
  <si>
    <t>24 ea</t>
  </si>
  <si>
    <t>g497</t>
  </si>
  <si>
    <t>6 ea</t>
  </si>
  <si>
    <t>g498</t>
  </si>
  <si>
    <t>60 ea</t>
  </si>
  <si>
    <t xml:space="preserve">  </t>
  </si>
  <si>
    <t>G496</t>
  </si>
  <si>
    <t>G497</t>
  </si>
  <si>
    <t>G498</t>
  </si>
  <si>
    <t>H176</t>
  </si>
  <si>
    <t>L096</t>
  </si>
  <si>
    <t>L097</t>
  </si>
  <si>
    <t>L098</t>
  </si>
  <si>
    <t>L099</t>
  </si>
  <si>
    <t>L100</t>
  </si>
  <si>
    <t>L101</t>
  </si>
  <si>
    <t>L102</t>
  </si>
  <si>
    <t>H103</t>
  </si>
  <si>
    <t>BAG</t>
  </si>
  <si>
    <t>NUT</t>
  </si>
  <si>
    <t>RETAINER</t>
  </si>
  <si>
    <t>H101</t>
  </si>
  <si>
    <t>BUSHING, SLEEVE</t>
  </si>
  <si>
    <t>DELETED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</si>
</sst>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9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u/>
      <sz val="10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4"/>
      <color indexed="8"/>
      <name val="Arial"/>
      <family val="2"/>
    </font>
    <font>
      <b/>
      <sz val="14"/>
      <color rgb="FFFF0000"/>
      <name val="Arial"/>
      <family val="2"/>
    </font>
    <font>
      <b/>
      <sz val="10"/>
      <color rgb="FFFF0000"/>
      <name val="Arial"/>
      <family val="2"/>
    </font>
    <font>
      <sz val="11"/>
      <name val="Calibri"/>
      <family val="2"/>
      <scheme val="minor"/>
    </font>
    <font>
      <b/>
      <sz val="10"/>
      <color rgb="FF000000"/>
      <name val="Arial"/>
      <family val="2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0">
    <xf numFmtId="0" fontId="0" fillId="0" borderId="0"/>
    <xf numFmtId="0" fontId="4" fillId="0" borderId="0"/>
    <xf numFmtId="0" fontId="8" fillId="0" borderId="0" applyNumberFormat="0" applyFill="0" applyBorder="0" applyAlignment="0" applyProtection="0"/>
    <xf numFmtId="0" fontId="9" fillId="0" borderId="2" applyNumberFormat="0" applyFill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1" fillId="0" borderId="0" applyNumberFormat="0" applyFill="0" applyBorder="0" applyAlignment="0" applyProtection="0"/>
    <xf numFmtId="0" fontId="12" fillId="2" borderId="0" applyNumberFormat="0" applyBorder="0" applyAlignment="0" applyProtection="0"/>
    <xf numFmtId="0" fontId="13" fillId="3" borderId="0" applyNumberFormat="0" applyBorder="0" applyAlignment="0" applyProtection="0"/>
    <xf numFmtId="0" fontId="14" fillId="4" borderId="0" applyNumberFormat="0" applyBorder="0" applyAlignment="0" applyProtection="0"/>
    <xf numFmtId="0" fontId="15" fillId="5" borderId="5" applyNumberFormat="0" applyAlignment="0" applyProtection="0"/>
    <xf numFmtId="0" fontId="16" fillId="6" borderId="6" applyNumberFormat="0" applyAlignment="0" applyProtection="0"/>
    <xf numFmtId="0" fontId="17" fillId="6" borderId="5" applyNumberFormat="0" applyAlignment="0" applyProtection="0"/>
    <xf numFmtId="0" fontId="18" fillId="0" borderId="7" applyNumberFormat="0" applyFill="0" applyAlignment="0" applyProtection="0"/>
    <xf numFmtId="0" fontId="19" fillId="7" borderId="8" applyNumberFormat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10" applyNumberFormat="0" applyFill="0" applyAlignment="0" applyProtection="0"/>
    <xf numFmtId="0" fontId="2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23" fillId="32" borderId="0" applyNumberFormat="0" applyBorder="0" applyAlignment="0" applyProtection="0"/>
    <xf numFmtId="0" fontId="3" fillId="0" borderId="0"/>
    <xf numFmtId="0" fontId="3" fillId="8" borderId="9" applyNumberFormat="0" applyFont="0" applyAlignment="0" applyProtection="0"/>
    <xf numFmtId="0" fontId="2" fillId="0" borderId="0"/>
    <xf numFmtId="0" fontId="2" fillId="8" borderId="9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" fillId="0" borderId="0"/>
    <xf numFmtId="0" fontId="1" fillId="0" borderId="0"/>
  </cellStyleXfs>
  <cellXfs count="52">
    <xf numFmtId="0" fontId="0" fillId="0" borderId="0" xfId="0"/>
    <xf numFmtId="0" fontId="5" fillId="0" borderId="0" xfId="0" applyFont="1" applyFill="1" applyBorder="1" applyAlignment="1">
      <alignment horizontal="center"/>
    </xf>
    <xf numFmtId="1" fontId="5" fillId="0" borderId="0" xfId="0" applyNumberFormat="1" applyFont="1" applyFill="1" applyBorder="1" applyAlignment="1" applyProtection="1">
      <alignment horizontal="center"/>
      <protection locked="0"/>
    </xf>
    <xf numFmtId="0" fontId="6" fillId="0" borderId="1" xfId="0" applyFont="1" applyBorder="1" applyAlignment="1">
      <alignment horizontal="left"/>
    </xf>
    <xf numFmtId="0" fontId="6" fillId="0" borderId="1" xfId="0" applyFont="1" applyBorder="1" applyAlignment="1">
      <alignment horizontal="center"/>
    </xf>
    <xf numFmtId="1" fontId="5" fillId="0" borderId="1" xfId="0" applyNumberFormat="1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7" fillId="0" borderId="1" xfId="0" applyFont="1" applyBorder="1" applyAlignment="1">
      <alignment horizontal="left"/>
    </xf>
    <xf numFmtId="0" fontId="6" fillId="0" borderId="1" xfId="0" applyFont="1" applyBorder="1" applyAlignment="1">
      <alignment horizontal="left" wrapText="1"/>
    </xf>
    <xf numFmtId="0" fontId="4" fillId="0" borderId="0" xfId="0" applyFont="1" applyFill="1" applyAlignment="1">
      <alignment horizontal="center"/>
    </xf>
    <xf numFmtId="1" fontId="5" fillId="0" borderId="0" xfId="0" applyNumberFormat="1" applyFont="1" applyFill="1" applyAlignment="1">
      <alignment horizontal="left" shrinkToFit="1"/>
    </xf>
    <xf numFmtId="0" fontId="5" fillId="0" borderId="0" xfId="0" applyFont="1" applyFill="1" applyAlignment="1">
      <alignment horizontal="right"/>
    </xf>
    <xf numFmtId="1" fontId="5" fillId="0" borderId="0" xfId="0" applyNumberFormat="1" applyFont="1" applyFill="1" applyAlignment="1">
      <alignment horizontal="center" shrinkToFit="1"/>
    </xf>
    <xf numFmtId="0" fontId="5" fillId="0" borderId="0" xfId="0" applyFont="1" applyFill="1" applyAlignment="1">
      <alignment horizontal="center"/>
    </xf>
    <xf numFmtId="1" fontId="4" fillId="0" borderId="0" xfId="0" applyNumberFormat="1" applyFont="1" applyFill="1" applyAlignment="1">
      <alignment horizontal="center"/>
    </xf>
    <xf numFmtId="0" fontId="4" fillId="0" borderId="0" xfId="0" applyFont="1" applyFill="1" applyAlignment="1">
      <alignment horizontal="center" shrinkToFit="1"/>
    </xf>
    <xf numFmtId="0" fontId="4" fillId="0" borderId="1" xfId="0" applyFont="1" applyFill="1" applyBorder="1" applyAlignment="1">
      <alignment horizontal="center"/>
    </xf>
    <xf numFmtId="0" fontId="5" fillId="0" borderId="0" xfId="0" applyFont="1" applyFill="1" applyAlignment="1">
      <alignment horizontal="center" shrinkToFit="1"/>
    </xf>
    <xf numFmtId="0" fontId="5" fillId="0" borderId="0" xfId="0" applyFont="1" applyFill="1"/>
    <xf numFmtId="0" fontId="4" fillId="0" borderId="0" xfId="0" applyFont="1" applyFill="1" applyBorder="1" applyAlignment="1">
      <alignment horizontal="center"/>
    </xf>
    <xf numFmtId="0" fontId="24" fillId="0" borderId="1" xfId="58" applyFont="1" applyBorder="1" applyAlignment="1">
      <alignment horizontal="left"/>
    </xf>
    <xf numFmtId="0" fontId="24" fillId="33" borderId="1" xfId="58" applyFont="1" applyFill="1" applyBorder="1" applyAlignment="1">
      <alignment horizontal="left"/>
    </xf>
    <xf numFmtId="0" fontId="24" fillId="0" borderId="1" xfId="58" applyFont="1" applyBorder="1" applyAlignment="1">
      <alignment horizontal="center"/>
    </xf>
    <xf numFmtId="0" fontId="24" fillId="0" borderId="1" xfId="58" applyFont="1" applyBorder="1" applyAlignment="1">
      <alignment horizontal="center" wrapText="1"/>
    </xf>
    <xf numFmtId="0" fontId="25" fillId="0" borderId="1" xfId="58" applyFont="1" applyBorder="1" applyAlignment="1">
      <alignment horizontal="left"/>
    </xf>
    <xf numFmtId="0" fontId="25" fillId="0" borderId="1" xfId="58" applyFont="1" applyBorder="1" applyAlignment="1">
      <alignment horizontal="center"/>
    </xf>
    <xf numFmtId="0" fontId="25" fillId="0" borderId="1" xfId="58" applyFont="1" applyBorder="1" applyAlignment="1">
      <alignment horizontal="center" wrapText="1"/>
    </xf>
    <xf numFmtId="0" fontId="5" fillId="34" borderId="1" xfId="58" applyFont="1" applyFill="1" applyBorder="1" applyAlignment="1">
      <alignment horizontal="center"/>
    </xf>
    <xf numFmtId="0" fontId="5" fillId="34" borderId="1" xfId="58" applyFont="1" applyFill="1" applyBorder="1" applyAlignment="1">
      <alignment horizontal="center" wrapText="1"/>
    </xf>
    <xf numFmtId="0" fontId="6" fillId="0" borderId="1" xfId="58" applyFont="1" applyBorder="1" applyAlignment="1">
      <alignment horizontal="left"/>
    </xf>
    <xf numFmtId="0" fontId="26" fillId="0" borderId="1" xfId="58" applyFont="1" applyFill="1" applyBorder="1" applyAlignment="1">
      <alignment horizontal="left"/>
    </xf>
    <xf numFmtId="0" fontId="6" fillId="0" borderId="1" xfId="58" applyFont="1" applyFill="1" applyBorder="1" applyAlignment="1">
      <alignment horizontal="left"/>
    </xf>
    <xf numFmtId="0" fontId="6" fillId="0" borderId="1" xfId="58" applyFont="1" applyFill="1" applyBorder="1" applyAlignment="1">
      <alignment horizontal="center"/>
    </xf>
    <xf numFmtId="0" fontId="6" fillId="0" borderId="1" xfId="58" applyFont="1" applyBorder="1" applyAlignment="1">
      <alignment horizontal="center" wrapText="1"/>
    </xf>
    <xf numFmtId="0" fontId="6" fillId="35" borderId="1" xfId="58" applyFont="1" applyFill="1" applyBorder="1" applyAlignment="1">
      <alignment horizontal="center"/>
    </xf>
    <xf numFmtId="1" fontId="6" fillId="0" borderId="1" xfId="58" applyNumberFormat="1" applyFont="1" applyFill="1" applyBorder="1" applyAlignment="1">
      <alignment horizontal="left"/>
    </xf>
    <xf numFmtId="1" fontId="6" fillId="0" borderId="1" xfId="58" applyNumberFormat="1" applyFont="1" applyFill="1" applyBorder="1" applyAlignment="1">
      <alignment horizontal="center"/>
    </xf>
    <xf numFmtId="0" fontId="4" fillId="0" borderId="1" xfId="59" applyFont="1" applyBorder="1" applyAlignment="1">
      <alignment horizontal="center"/>
    </xf>
    <xf numFmtId="0" fontId="5" fillId="0" borderId="1" xfId="58" applyFont="1" applyBorder="1" applyAlignment="1">
      <alignment horizontal="center" wrapText="1"/>
    </xf>
    <xf numFmtId="0" fontId="27" fillId="0" borderId="0" xfId="58" applyFont="1" applyAlignment="1">
      <alignment horizontal="center"/>
    </xf>
    <xf numFmtId="0" fontId="6" fillId="0" borderId="1" xfId="58" applyFont="1" applyFill="1" applyBorder="1" applyAlignment="1">
      <alignment horizontal="center" wrapText="1"/>
    </xf>
    <xf numFmtId="0" fontId="6" fillId="0" borderId="1" xfId="58" applyNumberFormat="1" applyFont="1" applyFill="1" applyBorder="1" applyAlignment="1">
      <alignment horizontal="center"/>
    </xf>
    <xf numFmtId="15" fontId="5" fillId="0" borderId="0" xfId="0" applyNumberFormat="1" applyFont="1" applyFill="1" applyAlignment="1">
      <alignment horizontal="center"/>
    </xf>
    <xf numFmtId="0" fontId="5" fillId="0" borderId="1" xfId="58" applyFont="1" applyBorder="1" applyAlignment="1">
      <alignment horizontal="center"/>
    </xf>
    <xf numFmtId="0" fontId="5" fillId="0" borderId="1" xfId="59" applyFont="1" applyBorder="1" applyAlignment="1">
      <alignment horizontal="center"/>
    </xf>
    <xf numFmtId="0" fontId="28" fillId="0" borderId="1" xfId="0" applyFont="1" applyBorder="1" applyAlignment="1">
      <alignment horizontal="center"/>
    </xf>
    <xf numFmtId="0" fontId="28" fillId="0" borderId="1" xfId="0" applyFont="1" applyFill="1" applyBorder="1" applyAlignment="1">
      <alignment horizontal="center"/>
    </xf>
    <xf numFmtId="0" fontId="5" fillId="0" borderId="0" xfId="0" applyFont="1" applyFill="1" applyAlignment="1">
      <alignment horizontal="center" shrinkToFit="1"/>
    </xf>
    <xf numFmtId="0" fontId="5" fillId="0" borderId="0" xfId="0" applyFont="1" applyFill="1" applyBorder="1" applyAlignment="1">
      <alignment horizontal="left" wrapText="1"/>
    </xf>
    <xf numFmtId="0" fontId="5" fillId="0" borderId="0" xfId="0" applyFont="1" applyFill="1" applyBorder="1" applyAlignment="1">
      <alignment horizontal="left"/>
    </xf>
    <xf numFmtId="0" fontId="5" fillId="0" borderId="0" xfId="0" applyFont="1" applyFill="1" applyAlignment="1">
      <alignment horizontal="center" shrinkToFit="1"/>
    </xf>
    <xf numFmtId="0" fontId="5" fillId="0" borderId="0" xfId="0" applyFont="1" applyFill="1" applyAlignment="1"/>
  </cellXfs>
  <cellStyles count="60">
    <cellStyle name="20% - Accent1" xfId="19" builtinId="30" customBuiltin="1"/>
    <cellStyle name="20% - Accent1 2" xfId="46"/>
    <cellStyle name="20% - Accent2" xfId="23" builtinId="34" customBuiltin="1"/>
    <cellStyle name="20% - Accent2 2" xfId="48"/>
    <cellStyle name="20% - Accent3" xfId="27" builtinId="38" customBuiltin="1"/>
    <cellStyle name="20% - Accent3 2" xfId="50"/>
    <cellStyle name="20% - Accent4" xfId="31" builtinId="42" customBuiltin="1"/>
    <cellStyle name="20% - Accent4 2" xfId="52"/>
    <cellStyle name="20% - Accent5" xfId="35" builtinId="46" customBuiltin="1"/>
    <cellStyle name="20% - Accent5 2" xfId="54"/>
    <cellStyle name="20% - Accent6" xfId="39" builtinId="50" customBuiltin="1"/>
    <cellStyle name="20% - Accent6 2" xfId="56"/>
    <cellStyle name="40% - Accent1" xfId="20" builtinId="31" customBuiltin="1"/>
    <cellStyle name="40% - Accent1 2" xfId="47"/>
    <cellStyle name="40% - Accent2" xfId="24" builtinId="35" customBuiltin="1"/>
    <cellStyle name="40% - Accent2 2" xfId="49"/>
    <cellStyle name="40% - Accent3" xfId="28" builtinId="39" customBuiltin="1"/>
    <cellStyle name="40% - Accent3 2" xfId="51"/>
    <cellStyle name="40% - Accent4" xfId="32" builtinId="43" customBuiltin="1"/>
    <cellStyle name="40% - Accent4 2" xfId="53"/>
    <cellStyle name="40% - Accent5" xfId="36" builtinId="47" customBuiltin="1"/>
    <cellStyle name="40% - Accent5 2" xfId="55"/>
    <cellStyle name="40% - Accent6" xfId="40" builtinId="51" customBuiltin="1"/>
    <cellStyle name="40% - Accent6 2" xfId="57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8" builtinId="27" customBuiltin="1"/>
    <cellStyle name="Calculation" xfId="12" builtinId="22" customBuiltin="1"/>
    <cellStyle name="Check Cell" xfId="14" builtinId="23" customBuiltin="1"/>
    <cellStyle name="Explanatory Text" xfId="16" builtinId="53" customBuiltin="1"/>
    <cellStyle name="Good" xfId="7" builtinId="26" customBuiltin="1"/>
    <cellStyle name="Heading 1" xfId="3" builtinId="16" customBuiltin="1"/>
    <cellStyle name="Heading 2" xfId="4" builtinId="17" customBuiltin="1"/>
    <cellStyle name="Heading 3" xfId="5" builtinId="18" customBuiltin="1"/>
    <cellStyle name="Heading 4" xfId="6" builtinId="19" customBuiltin="1"/>
    <cellStyle name="Input" xfId="10" builtinId="20" customBuiltin="1"/>
    <cellStyle name="Linked Cell" xfId="13" builtinId="24" customBuiltin="1"/>
    <cellStyle name="Neutral" xfId="9" builtinId="28" customBuiltin="1"/>
    <cellStyle name="Normal" xfId="0" builtinId="0"/>
    <cellStyle name="Normal 2" xfId="1"/>
    <cellStyle name="Normal 3" xfId="42"/>
    <cellStyle name="Normal 4" xfId="44"/>
    <cellStyle name="Normal 5" xfId="59"/>
    <cellStyle name="Normal 6" xfId="58"/>
    <cellStyle name="Note 2" xfId="43"/>
    <cellStyle name="Note 3" xfId="45"/>
    <cellStyle name="Output" xfId="11" builtinId="21" customBuiltin="1"/>
    <cellStyle name="Title" xfId="2" builtinId="15" customBuiltin="1"/>
    <cellStyle name="Total" xfId="17" builtinId="25" customBuiltin="1"/>
    <cellStyle name="Warning Text" xfId="15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1"/>
  <sheetViews>
    <sheetView zoomScaleNormal="100" workbookViewId="0">
      <selection sqref="A1:I24"/>
    </sheetView>
  </sheetViews>
  <sheetFormatPr defaultRowHeight="12.75" x14ac:dyDescent="0.2"/>
  <cols>
    <col min="1" max="1" width="5" style="9" bestFit="1" customWidth="1"/>
    <col min="2" max="2" width="6.42578125" style="9" customWidth="1"/>
    <col min="3" max="3" width="17.28515625" style="9" bestFit="1" customWidth="1"/>
    <col min="4" max="4" width="18.140625" style="14" customWidth="1"/>
    <col min="5" max="5" width="25.140625" style="14" customWidth="1"/>
    <col min="6" max="6" width="6.7109375" style="15" customWidth="1"/>
    <col min="7" max="7" width="9.28515625" style="9" customWidth="1"/>
    <col min="8" max="8" width="7.28515625" style="9" customWidth="1"/>
    <col min="9" max="9" width="10.5703125" style="9" bestFit="1" customWidth="1"/>
    <col min="10" max="10" width="12.42578125" style="9" customWidth="1"/>
    <col min="11" max="11" width="18.140625" style="9" customWidth="1"/>
    <col min="12" max="12" width="14" style="9" customWidth="1"/>
    <col min="13" max="16384" width="9.140625" style="9"/>
  </cols>
  <sheetData>
    <row r="1" spans="1:12" x14ac:dyDescent="0.2">
      <c r="A1" s="13"/>
      <c r="B1" s="13"/>
      <c r="C1" s="17" t="s">
        <v>3</v>
      </c>
      <c r="D1" s="10" t="s">
        <v>89</v>
      </c>
      <c r="E1" s="18"/>
      <c r="F1" s="18"/>
      <c r="G1" s="11" t="s">
        <v>4</v>
      </c>
      <c r="H1" s="11"/>
      <c r="I1" s="13" t="s">
        <v>5</v>
      </c>
      <c r="J1" s="13"/>
    </row>
    <row r="2" spans="1:12" x14ac:dyDescent="0.2">
      <c r="A2" s="13"/>
      <c r="B2" s="13"/>
      <c r="C2" s="17" t="s">
        <v>6</v>
      </c>
      <c r="D2" s="48" t="s">
        <v>88</v>
      </c>
      <c r="E2" s="49"/>
      <c r="F2" s="18"/>
      <c r="G2" s="11" t="s">
        <v>7</v>
      </c>
      <c r="H2" s="11"/>
      <c r="I2" s="42">
        <v>41946</v>
      </c>
      <c r="J2" s="13"/>
    </row>
    <row r="3" spans="1:12" x14ac:dyDescent="0.2">
      <c r="A3" s="13"/>
      <c r="B3" s="13"/>
      <c r="C3" s="17" t="s">
        <v>8</v>
      </c>
      <c r="D3" s="12" t="s">
        <v>21</v>
      </c>
      <c r="E3" s="1" t="s">
        <v>13</v>
      </c>
      <c r="F3" s="18"/>
      <c r="G3" s="18"/>
      <c r="H3" s="18"/>
      <c r="I3" s="18"/>
      <c r="J3" s="13"/>
    </row>
    <row r="4" spans="1:12" x14ac:dyDescent="0.2">
      <c r="A4" s="13"/>
      <c r="B4" s="13"/>
      <c r="C4" s="17" t="s">
        <v>9</v>
      </c>
      <c r="D4" s="2" t="s">
        <v>22</v>
      </c>
      <c r="E4" s="17"/>
      <c r="F4" s="18"/>
      <c r="G4" s="18"/>
      <c r="H4" s="18"/>
      <c r="I4" s="18"/>
      <c r="J4" s="13"/>
    </row>
    <row r="5" spans="1:12" x14ac:dyDescent="0.2">
      <c r="A5" s="13"/>
      <c r="B5" s="13" t="s">
        <v>17</v>
      </c>
      <c r="C5" s="17" t="s">
        <v>10</v>
      </c>
      <c r="D5" s="50" t="s">
        <v>90</v>
      </c>
      <c r="E5" s="51"/>
      <c r="F5" s="51"/>
      <c r="G5" s="18"/>
      <c r="H5" s="18"/>
      <c r="I5" s="18"/>
      <c r="J5" s="13"/>
    </row>
    <row r="6" spans="1:12" x14ac:dyDescent="0.2">
      <c r="A6" s="13"/>
      <c r="B6" s="13" t="s">
        <v>23</v>
      </c>
      <c r="C6" s="17" t="s">
        <v>11</v>
      </c>
      <c r="D6" s="12">
        <v>48</v>
      </c>
      <c r="E6" s="13" t="s">
        <v>87</v>
      </c>
      <c r="F6" s="18"/>
      <c r="G6" s="18"/>
      <c r="H6" s="18"/>
      <c r="I6" s="18"/>
      <c r="J6" s="13"/>
    </row>
    <row r="7" spans="1:12" x14ac:dyDescent="0.2">
      <c r="A7" s="13"/>
      <c r="B7" s="13"/>
      <c r="C7" s="17" t="s">
        <v>12</v>
      </c>
      <c r="D7" s="12">
        <v>4</v>
      </c>
      <c r="E7" s="13" t="s">
        <v>86</v>
      </c>
      <c r="F7" s="18"/>
      <c r="G7" s="18"/>
      <c r="H7" s="18"/>
      <c r="I7" s="18"/>
      <c r="J7" s="13"/>
    </row>
    <row r="8" spans="1:12" x14ac:dyDescent="0.2">
      <c r="A8" s="13"/>
      <c r="B8" s="13"/>
      <c r="C8" s="17"/>
      <c r="D8" s="12"/>
      <c r="E8" s="18"/>
      <c r="F8" s="18"/>
      <c r="G8" s="18"/>
      <c r="H8" s="18"/>
      <c r="I8" s="18"/>
      <c r="J8" s="13"/>
      <c r="L8" s="19"/>
    </row>
    <row r="9" spans="1:12" x14ac:dyDescent="0.2">
      <c r="A9" s="6" t="s">
        <v>14</v>
      </c>
      <c r="B9" s="6" t="s">
        <v>16</v>
      </c>
      <c r="C9" s="6" t="s">
        <v>18</v>
      </c>
      <c r="D9" s="5" t="s">
        <v>0</v>
      </c>
      <c r="E9" s="6" t="s">
        <v>1</v>
      </c>
      <c r="F9" s="6" t="s">
        <v>2</v>
      </c>
      <c r="G9" s="6" t="s">
        <v>19</v>
      </c>
      <c r="H9" s="6" t="s">
        <v>20</v>
      </c>
      <c r="I9" s="6" t="s">
        <v>15</v>
      </c>
      <c r="J9" s="19"/>
    </row>
    <row r="10" spans="1:12" x14ac:dyDescent="0.2">
      <c r="A10" s="16">
        <v>1</v>
      </c>
      <c r="B10" s="43" t="s">
        <v>95</v>
      </c>
      <c r="C10" s="32" t="s">
        <v>60</v>
      </c>
      <c r="D10" s="36">
        <v>5340008170912</v>
      </c>
      <c r="E10" s="32" t="s">
        <v>61</v>
      </c>
      <c r="F10" s="41">
        <v>1</v>
      </c>
      <c r="G10" s="33">
        <v>0</v>
      </c>
      <c r="H10" s="32">
        <f>F10*1</f>
        <v>1</v>
      </c>
      <c r="I10" s="32" t="s">
        <v>121</v>
      </c>
      <c r="J10" s="19"/>
    </row>
    <row r="11" spans="1:12" x14ac:dyDescent="0.2">
      <c r="A11" s="16">
        <v>2</v>
      </c>
      <c r="B11" s="43" t="s">
        <v>109</v>
      </c>
      <c r="C11" s="41">
        <v>1681</v>
      </c>
      <c r="D11" s="36">
        <v>5305011748935</v>
      </c>
      <c r="E11" s="32" t="s">
        <v>34</v>
      </c>
      <c r="F11" s="41">
        <v>4</v>
      </c>
      <c r="G11" s="33">
        <v>0</v>
      </c>
      <c r="H11" s="32">
        <f>F11*1</f>
        <v>4</v>
      </c>
      <c r="I11" s="32" t="s">
        <v>121</v>
      </c>
      <c r="J11" s="19"/>
    </row>
    <row r="12" spans="1:12" x14ac:dyDescent="0.2">
      <c r="A12" s="16">
        <v>3</v>
      </c>
      <c r="B12" s="43" t="s">
        <v>110</v>
      </c>
      <c r="C12" s="32" t="s">
        <v>80</v>
      </c>
      <c r="D12" s="36">
        <v>5365005955707</v>
      </c>
      <c r="E12" s="32" t="s">
        <v>81</v>
      </c>
      <c r="F12" s="41">
        <v>1</v>
      </c>
      <c r="G12" s="33">
        <v>0</v>
      </c>
      <c r="H12" s="32">
        <f>F12*1</f>
        <v>1</v>
      </c>
      <c r="I12" s="32" t="s">
        <v>121</v>
      </c>
      <c r="J12" s="19"/>
    </row>
    <row r="13" spans="1:12" x14ac:dyDescent="0.2">
      <c r="A13" s="16">
        <v>4</v>
      </c>
      <c r="B13" s="44" t="s">
        <v>111</v>
      </c>
      <c r="C13" s="32" t="s">
        <v>82</v>
      </c>
      <c r="D13" s="36">
        <v>5310002624868</v>
      </c>
      <c r="E13" s="32" t="s">
        <v>33</v>
      </c>
      <c r="F13" s="41">
        <v>6</v>
      </c>
      <c r="G13" s="33">
        <v>0</v>
      </c>
      <c r="H13" s="32">
        <f>F13*1</f>
        <v>6</v>
      </c>
      <c r="I13" s="32" t="s">
        <v>121</v>
      </c>
      <c r="J13" s="19"/>
    </row>
    <row r="14" spans="1:12" x14ac:dyDescent="0.2">
      <c r="A14" s="16">
        <v>5</v>
      </c>
      <c r="B14" s="43" t="s">
        <v>93</v>
      </c>
      <c r="C14" s="41">
        <v>1522</v>
      </c>
      <c r="D14" s="36">
        <v>5360010788761</v>
      </c>
      <c r="E14" s="32" t="s">
        <v>56</v>
      </c>
      <c r="F14" s="41">
        <v>7</v>
      </c>
      <c r="G14" s="33">
        <v>0</v>
      </c>
      <c r="H14" s="32">
        <f>F14*1</f>
        <v>7</v>
      </c>
      <c r="I14" s="32" t="s">
        <v>121</v>
      </c>
      <c r="J14" s="19"/>
    </row>
    <row r="15" spans="1:12" x14ac:dyDescent="0.2">
      <c r="A15" s="16">
        <v>6</v>
      </c>
      <c r="B15" s="45" t="s">
        <v>120</v>
      </c>
      <c r="C15" s="32" t="s">
        <v>84</v>
      </c>
      <c r="D15" s="36">
        <v>5325008037301</v>
      </c>
      <c r="E15" s="32" t="s">
        <v>85</v>
      </c>
      <c r="F15" s="41">
        <v>1</v>
      </c>
      <c r="G15" s="33">
        <v>0</v>
      </c>
      <c r="H15" s="32">
        <v>1</v>
      </c>
      <c r="I15" s="32" t="s">
        <v>121</v>
      </c>
      <c r="J15" s="19"/>
    </row>
    <row r="16" spans="1:12" x14ac:dyDescent="0.2">
      <c r="A16" s="16">
        <v>7</v>
      </c>
      <c r="B16" s="38" t="s">
        <v>112</v>
      </c>
      <c r="C16" s="32" t="s">
        <v>69</v>
      </c>
      <c r="D16" s="36">
        <v>5330008759743</v>
      </c>
      <c r="E16" s="32" t="s">
        <v>64</v>
      </c>
      <c r="F16" s="41">
        <v>1</v>
      </c>
      <c r="G16" s="33">
        <v>0</v>
      </c>
      <c r="H16" s="32">
        <f t="shared" ref="H16:H24" si="0">F16*1</f>
        <v>1</v>
      </c>
      <c r="I16" s="32" t="s">
        <v>121</v>
      </c>
      <c r="J16" s="19"/>
    </row>
    <row r="17" spans="1:10" x14ac:dyDescent="0.2">
      <c r="A17" s="16">
        <v>8</v>
      </c>
      <c r="B17" s="38" t="s">
        <v>97</v>
      </c>
      <c r="C17" s="32" t="s">
        <v>66</v>
      </c>
      <c r="D17" s="36">
        <v>5340001035580</v>
      </c>
      <c r="E17" s="32" t="s">
        <v>67</v>
      </c>
      <c r="F17" s="41">
        <v>1</v>
      </c>
      <c r="G17" s="33">
        <v>0</v>
      </c>
      <c r="H17" s="32">
        <f t="shared" si="0"/>
        <v>1</v>
      </c>
      <c r="I17" s="32" t="s">
        <v>121</v>
      </c>
      <c r="J17" s="19"/>
    </row>
    <row r="18" spans="1:10" x14ac:dyDescent="0.2">
      <c r="A18" s="16">
        <v>9</v>
      </c>
      <c r="B18" s="46" t="s">
        <v>113</v>
      </c>
      <c r="C18" s="41">
        <v>1549</v>
      </c>
      <c r="D18" s="36">
        <v>1650003326802</v>
      </c>
      <c r="E18" s="32" t="s">
        <v>46</v>
      </c>
      <c r="F18" s="41">
        <v>1</v>
      </c>
      <c r="G18" s="40">
        <v>0</v>
      </c>
      <c r="H18" s="32">
        <f t="shared" si="0"/>
        <v>1</v>
      </c>
      <c r="I18" s="32" t="s">
        <v>121</v>
      </c>
      <c r="J18" s="19"/>
    </row>
    <row r="19" spans="1:10" x14ac:dyDescent="0.2">
      <c r="A19" s="16">
        <v>10</v>
      </c>
      <c r="B19" s="46" t="s">
        <v>114</v>
      </c>
      <c r="C19" s="41">
        <v>2559</v>
      </c>
      <c r="D19" s="36">
        <v>5305010816114</v>
      </c>
      <c r="E19" s="32" t="s">
        <v>34</v>
      </c>
      <c r="F19" s="41">
        <v>6</v>
      </c>
      <c r="G19" s="40">
        <v>0</v>
      </c>
      <c r="H19" s="32">
        <f t="shared" si="0"/>
        <v>6</v>
      </c>
      <c r="I19" s="32" t="s">
        <v>121</v>
      </c>
      <c r="J19" s="19" t="s">
        <v>108</v>
      </c>
    </row>
    <row r="20" spans="1:10" x14ac:dyDescent="0.2">
      <c r="A20" s="16">
        <v>11</v>
      </c>
      <c r="B20" s="46" t="s">
        <v>115</v>
      </c>
      <c r="C20" s="32" t="s">
        <v>52</v>
      </c>
      <c r="D20" s="36">
        <v>5310008999155</v>
      </c>
      <c r="E20" s="32" t="s">
        <v>53</v>
      </c>
      <c r="F20" s="41">
        <v>1</v>
      </c>
      <c r="G20" s="40">
        <v>0</v>
      </c>
      <c r="H20" s="32">
        <f t="shared" si="0"/>
        <v>1</v>
      </c>
      <c r="I20" s="32" t="s">
        <v>121</v>
      </c>
      <c r="J20" s="19"/>
    </row>
    <row r="21" spans="1:10" x14ac:dyDescent="0.2">
      <c r="A21" s="16">
        <v>12</v>
      </c>
      <c r="B21" s="46" t="s">
        <v>116</v>
      </c>
      <c r="C21" s="32" t="s">
        <v>63</v>
      </c>
      <c r="D21" s="36">
        <v>5330008290360</v>
      </c>
      <c r="E21" s="32" t="s">
        <v>64</v>
      </c>
      <c r="F21" s="41">
        <v>1</v>
      </c>
      <c r="G21" s="40">
        <v>0</v>
      </c>
      <c r="H21" s="32">
        <f t="shared" si="0"/>
        <v>1</v>
      </c>
      <c r="I21" s="32" t="s">
        <v>121</v>
      </c>
      <c r="J21" s="19"/>
    </row>
    <row r="22" spans="1:10" x14ac:dyDescent="0.2">
      <c r="A22" s="16">
        <v>13</v>
      </c>
      <c r="B22" s="46" t="s">
        <v>117</v>
      </c>
      <c r="C22" s="32" t="s">
        <v>71</v>
      </c>
      <c r="D22" s="36">
        <v>4730001035578</v>
      </c>
      <c r="E22" s="32" t="s">
        <v>67</v>
      </c>
      <c r="F22" s="41">
        <v>1</v>
      </c>
      <c r="G22" s="40">
        <v>0</v>
      </c>
      <c r="H22" s="32">
        <f t="shared" si="0"/>
        <v>1</v>
      </c>
      <c r="I22" s="32" t="s">
        <v>121</v>
      </c>
      <c r="J22" s="19"/>
    </row>
    <row r="23" spans="1:10" x14ac:dyDescent="0.2">
      <c r="A23" s="16">
        <v>14</v>
      </c>
      <c r="B23" s="46" t="s">
        <v>118</v>
      </c>
      <c r="C23" s="32" t="s">
        <v>73</v>
      </c>
      <c r="D23" s="36">
        <v>5330000108607</v>
      </c>
      <c r="E23" s="32" t="s">
        <v>64</v>
      </c>
      <c r="F23" s="41">
        <v>1</v>
      </c>
      <c r="G23" s="40">
        <v>0</v>
      </c>
      <c r="H23" s="32">
        <f t="shared" si="0"/>
        <v>1</v>
      </c>
      <c r="I23" s="32" t="s">
        <v>121</v>
      </c>
      <c r="J23" s="19"/>
    </row>
    <row r="24" spans="1:10" x14ac:dyDescent="0.2">
      <c r="A24" s="16">
        <v>15</v>
      </c>
      <c r="B24" s="46" t="s">
        <v>119</v>
      </c>
      <c r="C24" s="32" t="s">
        <v>77</v>
      </c>
      <c r="D24" s="36">
        <v>5360005304787</v>
      </c>
      <c r="E24" s="32" t="s">
        <v>78</v>
      </c>
      <c r="F24" s="41">
        <v>1</v>
      </c>
      <c r="G24" s="40">
        <v>0</v>
      </c>
      <c r="H24" s="32">
        <f t="shared" si="0"/>
        <v>1</v>
      </c>
      <c r="I24" s="32" t="s">
        <v>121</v>
      </c>
    </row>
    <row r="26" spans="1:10" ht="12.75" customHeight="1" x14ac:dyDescent="0.2"/>
    <row r="29" spans="1:10" ht="12.75" customHeight="1" x14ac:dyDescent="0.2"/>
    <row r="31" spans="1:10" ht="12.75" customHeight="1" x14ac:dyDescent="0.2"/>
  </sheetData>
  <sortState ref="A10:K24">
    <sortCondition ref="B10:B24"/>
  </sortState>
  <mergeCells count="2">
    <mergeCell ref="D2:E2"/>
    <mergeCell ref="D5:F5"/>
  </mergeCells>
  <phoneticPr fontId="0" type="noConversion"/>
  <printOptions horizontalCentered="1"/>
  <pageMargins left="0" right="0" top="0.53" bottom="0.5" header="0.5" footer="0.5"/>
  <pageSetup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8"/>
  <sheetViews>
    <sheetView workbookViewId="0">
      <selection activeCell="E18" sqref="E18:J18"/>
    </sheetView>
  </sheetViews>
  <sheetFormatPr defaultRowHeight="12.75" x14ac:dyDescent="0.2"/>
  <cols>
    <col min="1" max="1" width="6.28515625" style="3" bestFit="1" customWidth="1"/>
    <col min="2" max="2" width="9.7109375" style="3" bestFit="1" customWidth="1"/>
    <col min="3" max="3" width="28.85546875" style="3" bestFit="1" customWidth="1"/>
    <col min="4" max="4" width="3.5703125" style="3" bestFit="1" customWidth="1"/>
    <col min="5" max="5" width="17.5703125" style="3" customWidth="1"/>
    <col min="6" max="6" width="14.5703125" style="7" customWidth="1"/>
    <col min="7" max="7" width="25.140625" style="3" customWidth="1"/>
    <col min="8" max="8" width="4.85546875" style="4" customWidth="1"/>
    <col min="9" max="9" width="7.7109375" style="8" customWidth="1"/>
    <col min="10" max="10" width="7.140625" style="4" customWidth="1"/>
    <col min="11" max="11" width="9.28515625" style="3" customWidth="1"/>
    <col min="12" max="12" width="10.42578125" style="4" bestFit="1" customWidth="1"/>
    <col min="13" max="13" width="29.5703125" style="4" customWidth="1"/>
    <col min="14" max="16384" width="9.140625" style="4"/>
  </cols>
  <sheetData>
    <row r="1" spans="1:13" ht="18" x14ac:dyDescent="0.25">
      <c r="A1" s="20"/>
      <c r="B1" s="20"/>
      <c r="C1" s="21" t="s">
        <v>35</v>
      </c>
      <c r="D1" s="21"/>
      <c r="E1" s="20"/>
      <c r="F1" s="20" t="s">
        <v>36</v>
      </c>
      <c r="G1" s="20"/>
      <c r="H1" s="22"/>
      <c r="I1" s="23"/>
      <c r="J1" s="22"/>
      <c r="K1" s="20"/>
      <c r="L1" s="23"/>
    </row>
    <row r="2" spans="1:13" ht="18" x14ac:dyDescent="0.25">
      <c r="A2" s="24"/>
      <c r="B2" s="24"/>
      <c r="C2" s="24" t="s">
        <v>37</v>
      </c>
      <c r="D2" s="24"/>
      <c r="E2" s="24"/>
      <c r="F2" s="24"/>
      <c r="G2" s="24" t="s">
        <v>38</v>
      </c>
      <c r="H2" s="25"/>
      <c r="I2" s="26"/>
      <c r="J2" s="25"/>
      <c r="K2" s="24"/>
      <c r="L2" s="26"/>
    </row>
    <row r="3" spans="1:13" ht="25.5" x14ac:dyDescent="0.2">
      <c r="A3" s="27" t="s">
        <v>39</v>
      </c>
      <c r="B3" s="27" t="s">
        <v>25</v>
      </c>
      <c r="C3" s="27"/>
      <c r="D3" s="27" t="s">
        <v>26</v>
      </c>
      <c r="E3" s="27" t="s">
        <v>0</v>
      </c>
      <c r="F3" s="27" t="s">
        <v>18</v>
      </c>
      <c r="G3" s="27" t="s">
        <v>27</v>
      </c>
      <c r="H3" s="27" t="s">
        <v>40</v>
      </c>
      <c r="I3" s="28" t="s">
        <v>28</v>
      </c>
      <c r="J3" s="27" t="s">
        <v>29</v>
      </c>
      <c r="K3" s="27" t="s">
        <v>30</v>
      </c>
      <c r="L3" s="28" t="s">
        <v>41</v>
      </c>
    </row>
    <row r="4" spans="1:13" x14ac:dyDescent="0.2">
      <c r="A4" s="29" t="s">
        <v>31</v>
      </c>
      <c r="B4" s="29" t="s">
        <v>42</v>
      </c>
      <c r="C4" s="29" t="s">
        <v>43</v>
      </c>
      <c r="D4" s="30" t="s">
        <v>32</v>
      </c>
      <c r="E4" s="31" t="s">
        <v>44</v>
      </c>
      <c r="F4" s="31" t="s">
        <v>45</v>
      </c>
      <c r="G4" s="31" t="s">
        <v>46</v>
      </c>
      <c r="H4" s="32" t="s">
        <v>31</v>
      </c>
      <c r="I4" s="33">
        <v>1</v>
      </c>
      <c r="J4" s="34">
        <v>2</v>
      </c>
      <c r="K4" s="29" t="s">
        <v>47</v>
      </c>
      <c r="L4" s="38" t="s">
        <v>91</v>
      </c>
      <c r="M4" s="4" t="s">
        <v>91</v>
      </c>
    </row>
    <row r="5" spans="1:13" x14ac:dyDescent="0.2">
      <c r="A5" s="29" t="s">
        <v>31</v>
      </c>
      <c r="B5" s="29" t="s">
        <v>42</v>
      </c>
      <c r="C5" s="29" t="s">
        <v>43</v>
      </c>
      <c r="D5" s="30" t="s">
        <v>32</v>
      </c>
      <c r="E5" s="31" t="s">
        <v>48</v>
      </c>
      <c r="F5" s="31" t="s">
        <v>49</v>
      </c>
      <c r="G5" s="31" t="s">
        <v>34</v>
      </c>
      <c r="H5" s="32" t="s">
        <v>50</v>
      </c>
      <c r="I5" s="33">
        <v>1</v>
      </c>
      <c r="J5" s="34">
        <v>7</v>
      </c>
      <c r="K5" s="29" t="s">
        <v>47</v>
      </c>
      <c r="L5" s="38"/>
      <c r="M5" s="4" t="s">
        <v>92</v>
      </c>
    </row>
    <row r="6" spans="1:13" x14ac:dyDescent="0.2">
      <c r="A6" s="29" t="s">
        <v>31</v>
      </c>
      <c r="B6" s="29" t="s">
        <v>42</v>
      </c>
      <c r="C6" s="29" t="s">
        <v>43</v>
      </c>
      <c r="D6" s="30" t="s">
        <v>32</v>
      </c>
      <c r="E6" s="31" t="s">
        <v>51</v>
      </c>
      <c r="F6" s="31" t="s">
        <v>52</v>
      </c>
      <c r="G6" s="31" t="s">
        <v>53</v>
      </c>
      <c r="H6" s="32" t="s">
        <v>31</v>
      </c>
      <c r="I6" s="33">
        <v>1</v>
      </c>
      <c r="J6" s="34">
        <v>2</v>
      </c>
      <c r="K6" s="29" t="s">
        <v>47</v>
      </c>
      <c r="L6" s="38"/>
      <c r="M6" s="4" t="s">
        <v>91</v>
      </c>
    </row>
    <row r="7" spans="1:13" ht="15" x14ac:dyDescent="0.25">
      <c r="A7" s="29" t="s">
        <v>31</v>
      </c>
      <c r="B7" s="29" t="s">
        <v>42</v>
      </c>
      <c r="C7" s="29" t="s">
        <v>43</v>
      </c>
      <c r="D7" s="31" t="s">
        <v>32</v>
      </c>
      <c r="E7" s="31" t="s">
        <v>54</v>
      </c>
      <c r="F7" s="31" t="s">
        <v>55</v>
      </c>
      <c r="G7" s="31" t="s">
        <v>56</v>
      </c>
      <c r="H7" s="32" t="s">
        <v>57</v>
      </c>
      <c r="I7" s="33">
        <v>1</v>
      </c>
      <c r="J7" s="34">
        <v>8</v>
      </c>
      <c r="K7" s="29" t="s">
        <v>47</v>
      </c>
      <c r="L7" s="39" t="s">
        <v>93</v>
      </c>
      <c r="M7" s="4" t="s">
        <v>94</v>
      </c>
    </row>
    <row r="8" spans="1:13" ht="15" x14ac:dyDescent="0.25">
      <c r="A8" s="29" t="s">
        <v>58</v>
      </c>
      <c r="B8" s="29" t="s">
        <v>42</v>
      </c>
      <c r="C8" s="29" t="s">
        <v>43</v>
      </c>
      <c r="D8" s="31" t="s">
        <v>32</v>
      </c>
      <c r="E8" s="31" t="s">
        <v>59</v>
      </c>
      <c r="F8" s="31" t="s">
        <v>60</v>
      </c>
      <c r="G8" s="31" t="s">
        <v>61</v>
      </c>
      <c r="H8" s="32" t="s">
        <v>31</v>
      </c>
      <c r="I8" s="33">
        <v>1</v>
      </c>
      <c r="J8" s="34">
        <v>2</v>
      </c>
      <c r="K8" s="29" t="s">
        <v>47</v>
      </c>
      <c r="L8" s="39" t="s">
        <v>95</v>
      </c>
      <c r="M8" s="4" t="s">
        <v>96</v>
      </c>
    </row>
    <row r="9" spans="1:13" x14ac:dyDescent="0.2">
      <c r="A9" s="29" t="s">
        <v>58</v>
      </c>
      <c r="B9" s="29" t="s">
        <v>42</v>
      </c>
      <c r="C9" s="29" t="s">
        <v>43</v>
      </c>
      <c r="D9" s="30" t="s">
        <v>32</v>
      </c>
      <c r="E9" s="31" t="s">
        <v>62</v>
      </c>
      <c r="F9" s="31" t="s">
        <v>63</v>
      </c>
      <c r="G9" s="31" t="s">
        <v>64</v>
      </c>
      <c r="H9" s="32" t="s">
        <v>31</v>
      </c>
      <c r="I9" s="33">
        <v>1</v>
      </c>
      <c r="J9" s="34">
        <v>2</v>
      </c>
      <c r="K9" s="29" t="s">
        <v>47</v>
      </c>
      <c r="L9" s="38"/>
      <c r="M9" s="4" t="s">
        <v>91</v>
      </c>
    </row>
    <row r="10" spans="1:13" x14ac:dyDescent="0.2">
      <c r="A10" s="29" t="s">
        <v>58</v>
      </c>
      <c r="B10" s="29" t="s">
        <v>42</v>
      </c>
      <c r="C10" s="29" t="s">
        <v>43</v>
      </c>
      <c r="D10" s="30" t="s">
        <v>32</v>
      </c>
      <c r="E10" s="31" t="s">
        <v>65</v>
      </c>
      <c r="F10" s="31" t="s">
        <v>66</v>
      </c>
      <c r="G10" s="31" t="s">
        <v>67</v>
      </c>
      <c r="H10" s="32" t="s">
        <v>31</v>
      </c>
      <c r="I10" s="33">
        <v>1</v>
      </c>
      <c r="J10" s="34">
        <v>2</v>
      </c>
      <c r="K10" s="29" t="s">
        <v>47</v>
      </c>
      <c r="L10" s="38" t="s">
        <v>97</v>
      </c>
      <c r="M10" s="4" t="s">
        <v>98</v>
      </c>
    </row>
    <row r="11" spans="1:13" x14ac:dyDescent="0.2">
      <c r="A11" s="29" t="s">
        <v>58</v>
      </c>
      <c r="B11" s="29" t="s">
        <v>42</v>
      </c>
      <c r="C11" s="29" t="s">
        <v>43</v>
      </c>
      <c r="D11" s="30" t="s">
        <v>32</v>
      </c>
      <c r="E11" s="31" t="s">
        <v>68</v>
      </c>
      <c r="F11" s="31" t="s">
        <v>69</v>
      </c>
      <c r="G11" s="31" t="s">
        <v>64</v>
      </c>
      <c r="H11" s="32" t="s">
        <v>31</v>
      </c>
      <c r="I11" s="33">
        <v>1</v>
      </c>
      <c r="J11" s="34">
        <v>2</v>
      </c>
      <c r="K11" s="29" t="s">
        <v>47</v>
      </c>
      <c r="L11" s="38" t="s">
        <v>99</v>
      </c>
      <c r="M11" s="4" t="s">
        <v>100</v>
      </c>
    </row>
    <row r="12" spans="1:13" x14ac:dyDescent="0.2">
      <c r="A12" s="29" t="s">
        <v>58</v>
      </c>
      <c r="B12" s="29" t="s">
        <v>42</v>
      </c>
      <c r="C12" s="29" t="s">
        <v>43</v>
      </c>
      <c r="D12" s="30" t="s">
        <v>32</v>
      </c>
      <c r="E12" s="31" t="s">
        <v>70</v>
      </c>
      <c r="F12" s="31" t="s">
        <v>71</v>
      </c>
      <c r="G12" s="31" t="s">
        <v>67</v>
      </c>
      <c r="H12" s="32" t="s">
        <v>31</v>
      </c>
      <c r="I12" s="33">
        <v>1</v>
      </c>
      <c r="J12" s="34">
        <v>2</v>
      </c>
      <c r="K12" s="29" t="s">
        <v>47</v>
      </c>
      <c r="L12" s="38"/>
      <c r="M12" s="4" t="s">
        <v>101</v>
      </c>
    </row>
    <row r="13" spans="1:13" x14ac:dyDescent="0.2">
      <c r="A13" s="29" t="s">
        <v>58</v>
      </c>
      <c r="B13" s="29" t="s">
        <v>42</v>
      </c>
      <c r="C13" s="29" t="s">
        <v>43</v>
      </c>
      <c r="D13" s="30" t="s">
        <v>72</v>
      </c>
      <c r="E13" s="31">
        <v>5330000108607</v>
      </c>
      <c r="F13" s="31" t="s">
        <v>73</v>
      </c>
      <c r="G13" s="31" t="s">
        <v>64</v>
      </c>
      <c r="H13" s="32" t="s">
        <v>31</v>
      </c>
      <c r="I13" s="33">
        <v>1</v>
      </c>
      <c r="J13" s="34">
        <v>2</v>
      </c>
      <c r="K13" s="29" t="s">
        <v>47</v>
      </c>
      <c r="L13" s="38"/>
      <c r="M13" s="4" t="s">
        <v>101</v>
      </c>
    </row>
    <row r="14" spans="1:13" ht="15" x14ac:dyDescent="0.25">
      <c r="A14" s="29" t="s">
        <v>58</v>
      </c>
      <c r="B14" s="29" t="s">
        <v>42</v>
      </c>
      <c r="C14" s="29" t="s">
        <v>43</v>
      </c>
      <c r="D14" s="31" t="s">
        <v>32</v>
      </c>
      <c r="E14" s="31" t="s">
        <v>74</v>
      </c>
      <c r="F14" s="31" t="s">
        <v>75</v>
      </c>
      <c r="G14" s="31" t="s">
        <v>34</v>
      </c>
      <c r="H14" s="32" t="s">
        <v>24</v>
      </c>
      <c r="I14" s="33">
        <v>1</v>
      </c>
      <c r="J14" s="34">
        <v>5</v>
      </c>
      <c r="K14" s="29" t="s">
        <v>47</v>
      </c>
      <c r="L14" s="39" t="s">
        <v>102</v>
      </c>
      <c r="M14" s="4" t="s">
        <v>103</v>
      </c>
    </row>
    <row r="15" spans="1:13" x14ac:dyDescent="0.2">
      <c r="A15" s="29" t="s">
        <v>58</v>
      </c>
      <c r="B15" s="29" t="s">
        <v>42</v>
      </c>
      <c r="C15" s="29" t="s">
        <v>43</v>
      </c>
      <c r="D15" s="30" t="s">
        <v>32</v>
      </c>
      <c r="E15" s="31" t="s">
        <v>76</v>
      </c>
      <c r="F15" s="31" t="s">
        <v>77</v>
      </c>
      <c r="G15" s="31" t="s">
        <v>78</v>
      </c>
      <c r="H15" s="32" t="s">
        <v>31</v>
      </c>
      <c r="I15" s="33">
        <v>1</v>
      </c>
      <c r="J15" s="34">
        <v>2</v>
      </c>
      <c r="K15" s="29" t="s">
        <v>47</v>
      </c>
      <c r="L15" s="38"/>
      <c r="M15" s="4" t="s">
        <v>101</v>
      </c>
    </row>
    <row r="16" spans="1:13" ht="15" x14ac:dyDescent="0.25">
      <c r="A16" s="29" t="s">
        <v>58</v>
      </c>
      <c r="B16" s="29" t="s">
        <v>42</v>
      </c>
      <c r="C16" s="29" t="s">
        <v>43</v>
      </c>
      <c r="D16" s="31" t="s">
        <v>32</v>
      </c>
      <c r="E16" s="31" t="s">
        <v>79</v>
      </c>
      <c r="F16" s="31" t="s">
        <v>80</v>
      </c>
      <c r="G16" s="31" t="s">
        <v>81</v>
      </c>
      <c r="H16" s="32" t="s">
        <v>31</v>
      </c>
      <c r="I16" s="33">
        <v>1</v>
      </c>
      <c r="J16" s="34">
        <v>2</v>
      </c>
      <c r="K16" s="29" t="s">
        <v>47</v>
      </c>
      <c r="L16" s="39" t="s">
        <v>104</v>
      </c>
      <c r="M16" s="4" t="s">
        <v>105</v>
      </c>
    </row>
    <row r="17" spans="1:13" x14ac:dyDescent="0.2">
      <c r="A17" s="29" t="s">
        <v>58</v>
      </c>
      <c r="B17" s="29" t="s">
        <v>42</v>
      </c>
      <c r="C17" s="29" t="s">
        <v>43</v>
      </c>
      <c r="D17" s="31" t="s">
        <v>32</v>
      </c>
      <c r="E17" s="35">
        <v>5310002624868</v>
      </c>
      <c r="F17" s="31" t="s">
        <v>82</v>
      </c>
      <c r="G17" s="31" t="s">
        <v>33</v>
      </c>
      <c r="H17" s="32" t="s">
        <v>50</v>
      </c>
      <c r="I17" s="33">
        <v>1</v>
      </c>
      <c r="J17" s="34">
        <v>7</v>
      </c>
      <c r="K17" s="29" t="s">
        <v>47</v>
      </c>
      <c r="L17" s="37" t="s">
        <v>106</v>
      </c>
      <c r="M17" s="4" t="s">
        <v>107</v>
      </c>
    </row>
    <row r="18" spans="1:13" x14ac:dyDescent="0.2">
      <c r="A18" s="29" t="s">
        <v>58</v>
      </c>
      <c r="B18" s="29" t="s">
        <v>42</v>
      </c>
      <c r="C18" s="29" t="s">
        <v>43</v>
      </c>
      <c r="D18" s="31" t="s">
        <v>32</v>
      </c>
      <c r="E18" s="31" t="s">
        <v>83</v>
      </c>
      <c r="F18" s="31" t="s">
        <v>84</v>
      </c>
      <c r="G18" s="31" t="s">
        <v>85</v>
      </c>
      <c r="H18" s="32" t="s">
        <v>31</v>
      </c>
      <c r="I18" s="33">
        <v>1</v>
      </c>
      <c r="J18" s="34">
        <v>2</v>
      </c>
      <c r="K18" s="29" t="s">
        <v>47</v>
      </c>
      <c r="L18" s="37"/>
      <c r="M18" s="4" t="s">
        <v>101</v>
      </c>
    </row>
  </sheetData>
  <sortState ref="A4:N43">
    <sortCondition ref="E4:E43"/>
  </sortState>
  <pageMargins left="0.7" right="0.7" top="0.75" bottom="0.75" header="0.3" footer="0.3"/>
  <pageSetup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workbookViewId="0">
      <selection activeCell="E8" sqref="E8"/>
    </sheetView>
  </sheetViews>
  <sheetFormatPr defaultRowHeight="12.75" x14ac:dyDescent="0.2"/>
  <cols>
    <col min="1" max="1" width="5.42578125" bestFit="1" customWidth="1"/>
    <col min="2" max="2" width="14.5703125" bestFit="1" customWidth="1"/>
    <col min="3" max="3" width="14.140625" bestFit="1" customWidth="1"/>
    <col min="4" max="4" width="19.85546875" bestFit="1" customWidth="1"/>
    <col min="8" max="8" width="10.5703125" bestFit="1" customWidth="1"/>
  </cols>
  <sheetData>
    <row r="1" spans="1:8" x14ac:dyDescent="0.2">
      <c r="A1" s="6" t="s">
        <v>16</v>
      </c>
      <c r="B1" s="6" t="s">
        <v>18</v>
      </c>
      <c r="C1" s="5" t="s">
        <v>0</v>
      </c>
      <c r="D1" s="6" t="s">
        <v>1</v>
      </c>
      <c r="E1" s="6" t="s">
        <v>2</v>
      </c>
      <c r="F1" s="6" t="s">
        <v>19</v>
      </c>
      <c r="G1" s="6" t="s">
        <v>20</v>
      </c>
      <c r="H1" s="6" t="s">
        <v>15</v>
      </c>
    </row>
    <row r="2" spans="1:8" x14ac:dyDescent="0.2">
      <c r="A2" s="43" t="s">
        <v>95</v>
      </c>
      <c r="B2" s="32" t="s">
        <v>60</v>
      </c>
      <c r="C2" s="36">
        <v>5340008170912</v>
      </c>
      <c r="D2" s="32" t="s">
        <v>61</v>
      </c>
      <c r="E2" s="41">
        <v>1</v>
      </c>
      <c r="F2" s="33">
        <v>0</v>
      </c>
      <c r="G2" s="32">
        <f>E2*1</f>
        <v>1</v>
      </c>
      <c r="H2" s="32" t="s">
        <v>121</v>
      </c>
    </row>
    <row r="3" spans="1:8" x14ac:dyDescent="0.2">
      <c r="A3" s="43" t="s">
        <v>109</v>
      </c>
      <c r="B3" s="41">
        <v>1681</v>
      </c>
      <c r="C3" s="36">
        <v>5305011748935</v>
      </c>
      <c r="D3" s="32" t="s">
        <v>34</v>
      </c>
      <c r="E3" s="41">
        <v>4</v>
      </c>
      <c r="F3" s="33">
        <v>0</v>
      </c>
      <c r="G3" s="32">
        <f>E3*1</f>
        <v>4</v>
      </c>
      <c r="H3" s="32" t="s">
        <v>121</v>
      </c>
    </row>
    <row r="4" spans="1:8" x14ac:dyDescent="0.2">
      <c r="A4" s="43" t="s">
        <v>110</v>
      </c>
      <c r="B4" s="32" t="s">
        <v>80</v>
      </c>
      <c r="C4" s="36">
        <v>5365005955707</v>
      </c>
      <c r="D4" s="32" t="s">
        <v>81</v>
      </c>
      <c r="E4" s="41">
        <v>1</v>
      </c>
      <c r="F4" s="33">
        <v>0</v>
      </c>
      <c r="G4" s="32">
        <f>E4*1</f>
        <v>1</v>
      </c>
      <c r="H4" s="32" t="s">
        <v>121</v>
      </c>
    </row>
    <row r="5" spans="1:8" x14ac:dyDescent="0.2">
      <c r="A5" s="44" t="s">
        <v>111</v>
      </c>
      <c r="B5" s="32" t="s">
        <v>82</v>
      </c>
      <c r="C5" s="36">
        <v>5310002624868</v>
      </c>
      <c r="D5" s="32" t="s">
        <v>33</v>
      </c>
      <c r="E5" s="41">
        <v>6</v>
      </c>
      <c r="F5" s="33">
        <v>0</v>
      </c>
      <c r="G5" s="32">
        <f>E5*1</f>
        <v>6</v>
      </c>
      <c r="H5" s="32" t="s">
        <v>121</v>
      </c>
    </row>
    <row r="6" spans="1:8" x14ac:dyDescent="0.2">
      <c r="A6" s="43" t="s">
        <v>93</v>
      </c>
      <c r="B6" s="41">
        <v>1522</v>
      </c>
      <c r="C6" s="36">
        <v>5360010788761</v>
      </c>
      <c r="D6" s="32" t="s">
        <v>56</v>
      </c>
      <c r="E6" s="41">
        <v>7</v>
      </c>
      <c r="F6" s="33">
        <v>0</v>
      </c>
      <c r="G6" s="32">
        <f>E6*1</f>
        <v>7</v>
      </c>
      <c r="H6" s="32" t="s">
        <v>121</v>
      </c>
    </row>
    <row r="7" spans="1:8" x14ac:dyDescent="0.2">
      <c r="A7" s="43" t="s">
        <v>124</v>
      </c>
      <c r="B7" s="41">
        <v>1877</v>
      </c>
      <c r="C7" s="36">
        <v>3120009145691</v>
      </c>
      <c r="D7" s="32" t="s">
        <v>125</v>
      </c>
      <c r="E7" s="41">
        <v>1</v>
      </c>
      <c r="F7" s="33">
        <v>0</v>
      </c>
      <c r="G7" s="32">
        <v>1</v>
      </c>
      <c r="H7" s="32" t="s">
        <v>121</v>
      </c>
    </row>
    <row r="8" spans="1:8" x14ac:dyDescent="0.2">
      <c r="A8" s="45" t="s">
        <v>120</v>
      </c>
      <c r="B8" s="32" t="s">
        <v>84</v>
      </c>
      <c r="C8" s="36">
        <v>5325008037301</v>
      </c>
      <c r="D8" s="32" t="s">
        <v>85</v>
      </c>
      <c r="E8" s="41">
        <v>1</v>
      </c>
      <c r="F8" s="33">
        <v>0</v>
      </c>
      <c r="G8" s="32">
        <v>1</v>
      </c>
      <c r="H8" s="32" t="s">
        <v>121</v>
      </c>
    </row>
    <row r="9" spans="1:8" x14ac:dyDescent="0.2">
      <c r="A9" s="38" t="s">
        <v>112</v>
      </c>
      <c r="B9" s="32" t="s">
        <v>69</v>
      </c>
      <c r="C9" s="36">
        <v>5330008759743</v>
      </c>
      <c r="D9" s="32" t="s">
        <v>64</v>
      </c>
      <c r="E9" s="41">
        <v>1</v>
      </c>
      <c r="F9" s="33">
        <v>0</v>
      </c>
      <c r="G9" s="32">
        <f t="shared" ref="G9:G17" si="0">E9*1</f>
        <v>1</v>
      </c>
      <c r="H9" s="32" t="s">
        <v>121</v>
      </c>
    </row>
    <row r="10" spans="1:8" x14ac:dyDescent="0.2">
      <c r="A10" s="38" t="s">
        <v>97</v>
      </c>
      <c r="B10" s="32" t="s">
        <v>66</v>
      </c>
      <c r="C10" s="36">
        <v>5340001035580</v>
      </c>
      <c r="D10" s="32" t="s">
        <v>67</v>
      </c>
      <c r="E10" s="41">
        <v>1</v>
      </c>
      <c r="F10" s="33">
        <v>0</v>
      </c>
      <c r="G10" s="32">
        <f t="shared" si="0"/>
        <v>1</v>
      </c>
      <c r="H10" s="32" t="s">
        <v>121</v>
      </c>
    </row>
    <row r="11" spans="1:8" x14ac:dyDescent="0.2">
      <c r="A11" s="46" t="s">
        <v>113</v>
      </c>
      <c r="B11" s="41">
        <v>1549</v>
      </c>
      <c r="C11" s="36">
        <v>1650003326802</v>
      </c>
      <c r="D11" s="32" t="s">
        <v>123</v>
      </c>
      <c r="E11" s="41">
        <v>1</v>
      </c>
      <c r="F11" s="40">
        <v>0</v>
      </c>
      <c r="G11" s="32">
        <f t="shared" si="0"/>
        <v>1</v>
      </c>
      <c r="H11" s="32" t="s">
        <v>121</v>
      </c>
    </row>
    <row r="12" spans="1:8" x14ac:dyDescent="0.2">
      <c r="A12" s="46" t="s">
        <v>114</v>
      </c>
      <c r="B12" s="41">
        <v>2559</v>
      </c>
      <c r="C12" s="36">
        <v>5305010816114</v>
      </c>
      <c r="D12" s="32" t="s">
        <v>34</v>
      </c>
      <c r="E12" s="41">
        <v>6</v>
      </c>
      <c r="F12" s="40">
        <v>0</v>
      </c>
      <c r="G12" s="32">
        <f t="shared" si="0"/>
        <v>6</v>
      </c>
      <c r="H12" s="32" t="s">
        <v>121</v>
      </c>
    </row>
    <row r="13" spans="1:8" x14ac:dyDescent="0.2">
      <c r="A13" s="46" t="s">
        <v>115</v>
      </c>
      <c r="B13" s="32" t="s">
        <v>52</v>
      </c>
      <c r="C13" s="36">
        <v>5310008999155</v>
      </c>
      <c r="D13" s="32" t="s">
        <v>122</v>
      </c>
      <c r="E13" s="41">
        <v>1</v>
      </c>
      <c r="F13" s="40">
        <v>0</v>
      </c>
      <c r="G13" s="32">
        <f t="shared" si="0"/>
        <v>1</v>
      </c>
      <c r="H13" s="32" t="s">
        <v>121</v>
      </c>
    </row>
    <row r="14" spans="1:8" x14ac:dyDescent="0.2">
      <c r="A14" s="46" t="s">
        <v>116</v>
      </c>
      <c r="B14" s="32" t="s">
        <v>63</v>
      </c>
      <c r="C14" s="36">
        <v>5330008290360</v>
      </c>
      <c r="D14" s="32" t="s">
        <v>64</v>
      </c>
      <c r="E14" s="41">
        <v>1</v>
      </c>
      <c r="F14" s="40">
        <v>0</v>
      </c>
      <c r="G14" s="32">
        <f t="shared" si="0"/>
        <v>1</v>
      </c>
      <c r="H14" s="32" t="s">
        <v>121</v>
      </c>
    </row>
    <row r="15" spans="1:8" x14ac:dyDescent="0.2">
      <c r="A15" s="46" t="s">
        <v>117</v>
      </c>
      <c r="B15" s="32" t="s">
        <v>71</v>
      </c>
      <c r="C15" s="36">
        <v>4730001035578</v>
      </c>
      <c r="D15" s="32" t="s">
        <v>67</v>
      </c>
      <c r="E15" s="41">
        <v>1</v>
      </c>
      <c r="F15" s="40">
        <v>0</v>
      </c>
      <c r="G15" s="32">
        <f t="shared" si="0"/>
        <v>1</v>
      </c>
      <c r="H15" s="32" t="s">
        <v>121</v>
      </c>
    </row>
    <row r="16" spans="1:8" x14ac:dyDescent="0.2">
      <c r="A16" s="46" t="s">
        <v>118</v>
      </c>
      <c r="B16" s="32" t="s">
        <v>73</v>
      </c>
      <c r="C16" s="36">
        <v>5330000108607</v>
      </c>
      <c r="D16" s="32" t="s">
        <v>64</v>
      </c>
      <c r="E16" s="41">
        <v>1</v>
      </c>
      <c r="F16" s="40">
        <v>0</v>
      </c>
      <c r="G16" s="32">
        <f t="shared" si="0"/>
        <v>1</v>
      </c>
      <c r="H16" s="32" t="s">
        <v>121</v>
      </c>
    </row>
    <row r="17" spans="1:8" x14ac:dyDescent="0.2">
      <c r="A17" s="46" t="s">
        <v>119</v>
      </c>
      <c r="B17" s="32" t="s">
        <v>77</v>
      </c>
      <c r="C17" s="36">
        <v>5360005304787</v>
      </c>
      <c r="D17" s="32" t="s">
        <v>78</v>
      </c>
      <c r="E17" s="41">
        <v>1</v>
      </c>
      <c r="F17" s="40">
        <v>0</v>
      </c>
      <c r="G17" s="32">
        <f t="shared" si="0"/>
        <v>1</v>
      </c>
      <c r="H17" s="32" t="s">
        <v>121</v>
      </c>
    </row>
  </sheetData>
  <sortState ref="A2:H17">
    <sortCondition ref="A2"/>
  </sortState>
  <printOptions gridLines="1"/>
  <pageMargins left="0" right="0" top="0.5" bottom="0.25" header="0.3" footer="0.3"/>
  <pageSetup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"/>
  <sheetViews>
    <sheetView tabSelected="1" workbookViewId="0">
      <selection activeCell="G17" sqref="G17"/>
    </sheetView>
  </sheetViews>
  <sheetFormatPr defaultRowHeight="12.75" x14ac:dyDescent="0.2"/>
  <cols>
    <col min="1" max="1" width="5" bestFit="1" customWidth="1"/>
    <col min="2" max="2" width="5.42578125" bestFit="1" customWidth="1"/>
    <col min="3" max="3" width="17.28515625" bestFit="1" customWidth="1"/>
    <col min="4" max="4" width="15.85546875" bestFit="1" customWidth="1"/>
    <col min="5" max="5" width="22.5703125" bestFit="1" customWidth="1"/>
    <col min="6" max="6" width="5" bestFit="1" customWidth="1"/>
    <col min="7" max="7" width="9.28515625" bestFit="1" customWidth="1"/>
    <col min="8" max="8" width="5.5703125" bestFit="1" customWidth="1"/>
    <col min="9" max="9" width="10.5703125" bestFit="1" customWidth="1"/>
  </cols>
  <sheetData>
    <row r="1" spans="1:9" x14ac:dyDescent="0.2">
      <c r="A1" s="13"/>
      <c r="B1" s="13"/>
      <c r="C1" s="47" t="s">
        <v>3</v>
      </c>
      <c r="D1" s="10" t="s">
        <v>89</v>
      </c>
      <c r="E1" s="18"/>
      <c r="F1" s="18"/>
      <c r="G1" s="11" t="s">
        <v>4</v>
      </c>
      <c r="H1" s="11"/>
      <c r="I1" s="13" t="s">
        <v>126</v>
      </c>
    </row>
    <row r="2" spans="1:9" x14ac:dyDescent="0.2">
      <c r="A2" s="13"/>
      <c r="B2" s="13"/>
      <c r="C2" s="47" t="s">
        <v>6</v>
      </c>
      <c r="D2" s="48" t="s">
        <v>88</v>
      </c>
      <c r="E2" s="49"/>
      <c r="F2" s="18"/>
      <c r="G2" s="11" t="s">
        <v>7</v>
      </c>
      <c r="H2" s="11"/>
      <c r="I2" s="42">
        <v>42072</v>
      </c>
    </row>
    <row r="3" spans="1:9" x14ac:dyDescent="0.2">
      <c r="A3" s="13"/>
      <c r="B3" s="13"/>
      <c r="C3" s="47" t="s">
        <v>8</v>
      </c>
      <c r="D3" s="12" t="s">
        <v>21</v>
      </c>
      <c r="E3" s="1" t="s">
        <v>13</v>
      </c>
      <c r="F3" s="18"/>
      <c r="G3" s="18"/>
      <c r="H3" s="18"/>
      <c r="I3" s="18"/>
    </row>
    <row r="4" spans="1:9" x14ac:dyDescent="0.2">
      <c r="A4" s="13"/>
      <c r="B4" s="13"/>
      <c r="C4" s="47" t="s">
        <v>9</v>
      </c>
      <c r="D4" s="2" t="s">
        <v>22</v>
      </c>
      <c r="E4" s="47"/>
      <c r="F4" s="18"/>
      <c r="G4" s="18"/>
      <c r="H4" s="18"/>
      <c r="I4" s="18"/>
    </row>
    <row r="5" spans="1:9" x14ac:dyDescent="0.2">
      <c r="A5" s="13"/>
      <c r="B5" s="13" t="s">
        <v>17</v>
      </c>
      <c r="C5" s="47" t="s">
        <v>10</v>
      </c>
      <c r="D5" s="50" t="s">
        <v>90</v>
      </c>
      <c r="E5" s="51"/>
      <c r="F5" s="51"/>
      <c r="G5" s="18"/>
      <c r="H5" s="18"/>
      <c r="I5" s="18"/>
    </row>
    <row r="6" spans="1:9" x14ac:dyDescent="0.2">
      <c r="A6" s="13"/>
      <c r="B6" s="13" t="s">
        <v>23</v>
      </c>
      <c r="C6" s="47" t="s">
        <v>11</v>
      </c>
      <c r="D6" s="12">
        <v>48</v>
      </c>
      <c r="E6" s="13" t="s">
        <v>87</v>
      </c>
      <c r="F6" s="18"/>
      <c r="G6" s="18"/>
      <c r="H6" s="18"/>
      <c r="I6" s="18"/>
    </row>
    <row r="7" spans="1:9" x14ac:dyDescent="0.2">
      <c r="A7" s="13"/>
      <c r="B7" s="13"/>
      <c r="C7" s="47" t="s">
        <v>12</v>
      </c>
      <c r="D7" s="12">
        <v>4</v>
      </c>
      <c r="E7" s="13" t="s">
        <v>86</v>
      </c>
      <c r="F7" s="18"/>
      <c r="G7" s="18"/>
      <c r="H7" s="18"/>
      <c r="I7" s="18"/>
    </row>
    <row r="8" spans="1:9" x14ac:dyDescent="0.2">
      <c r="A8" s="13"/>
      <c r="B8" s="13"/>
      <c r="C8" s="47"/>
      <c r="D8" s="12"/>
      <c r="E8" s="18"/>
      <c r="F8" s="18"/>
      <c r="G8" s="18"/>
      <c r="H8" s="18"/>
      <c r="I8" s="18"/>
    </row>
    <row r="9" spans="1:9" x14ac:dyDescent="0.2">
      <c r="A9" s="6" t="s">
        <v>14</v>
      </c>
      <c r="B9" s="6" t="s">
        <v>16</v>
      </c>
      <c r="C9" s="6" t="s">
        <v>18</v>
      </c>
      <c r="D9" s="5" t="s">
        <v>0</v>
      </c>
      <c r="E9" s="6" t="s">
        <v>1</v>
      </c>
      <c r="F9" s="6" t="s">
        <v>2</v>
      </c>
      <c r="G9" s="6" t="s">
        <v>19</v>
      </c>
      <c r="H9" s="6" t="s">
        <v>20</v>
      </c>
      <c r="I9" s="6" t="s">
        <v>15</v>
      </c>
    </row>
    <row r="10" spans="1:9" x14ac:dyDescent="0.2">
      <c r="A10" s="16">
        <v>1</v>
      </c>
      <c r="B10" s="43" t="s">
        <v>95</v>
      </c>
      <c r="C10" s="32" t="s">
        <v>60</v>
      </c>
      <c r="D10" s="36">
        <v>5340008170912</v>
      </c>
      <c r="E10" s="32" t="s">
        <v>61</v>
      </c>
      <c r="F10" s="41">
        <v>1</v>
      </c>
      <c r="G10" s="33">
        <v>0</v>
      </c>
      <c r="H10" s="32">
        <f>F10*1</f>
        <v>1</v>
      </c>
      <c r="I10" s="32" t="s">
        <v>121</v>
      </c>
    </row>
    <row r="11" spans="1:9" x14ac:dyDescent="0.2">
      <c r="A11" s="16">
        <v>2</v>
      </c>
      <c r="B11" s="43" t="s">
        <v>109</v>
      </c>
      <c r="C11" s="41">
        <v>1681</v>
      </c>
      <c r="D11" s="36">
        <v>5305011748935</v>
      </c>
      <c r="E11" s="32" t="s">
        <v>34</v>
      </c>
      <c r="F11" s="41">
        <v>4</v>
      </c>
      <c r="G11" s="33">
        <v>0</v>
      </c>
      <c r="H11" s="32">
        <f>F11*1</f>
        <v>4</v>
      </c>
      <c r="I11" s="32" t="s">
        <v>121</v>
      </c>
    </row>
    <row r="12" spans="1:9" x14ac:dyDescent="0.2">
      <c r="A12" s="16">
        <v>3</v>
      </c>
      <c r="B12" s="43" t="s">
        <v>110</v>
      </c>
      <c r="C12" s="32" t="s">
        <v>80</v>
      </c>
      <c r="D12" s="36">
        <v>5365005955707</v>
      </c>
      <c r="E12" s="32" t="s">
        <v>81</v>
      </c>
      <c r="F12" s="41">
        <v>1</v>
      </c>
      <c r="G12" s="33">
        <v>0</v>
      </c>
      <c r="H12" s="32">
        <f>F12*1</f>
        <v>1</v>
      </c>
      <c r="I12" s="32" t="s">
        <v>121</v>
      </c>
    </row>
    <row r="13" spans="1:9" x14ac:dyDescent="0.2">
      <c r="A13" s="16">
        <v>4</v>
      </c>
      <c r="B13" s="44" t="s">
        <v>111</v>
      </c>
      <c r="C13" s="32" t="s">
        <v>82</v>
      </c>
      <c r="D13" s="36">
        <v>5310002624868</v>
      </c>
      <c r="E13" s="32" t="s">
        <v>33</v>
      </c>
      <c r="F13" s="41">
        <v>6</v>
      </c>
      <c r="G13" s="33">
        <v>0</v>
      </c>
      <c r="H13" s="32">
        <f>F13*1</f>
        <v>6</v>
      </c>
      <c r="I13" s="32" t="s">
        <v>121</v>
      </c>
    </row>
    <row r="14" spans="1:9" x14ac:dyDescent="0.2">
      <c r="A14" s="16">
        <v>5</v>
      </c>
      <c r="B14" s="43" t="s">
        <v>93</v>
      </c>
      <c r="C14" s="41">
        <v>1522</v>
      </c>
      <c r="D14" s="36">
        <v>5360010788761</v>
      </c>
      <c r="E14" s="32" t="s">
        <v>56</v>
      </c>
      <c r="F14" s="41">
        <v>7</v>
      </c>
      <c r="G14" s="33">
        <v>0</v>
      </c>
      <c r="H14" s="32">
        <f>F14*1</f>
        <v>7</v>
      </c>
      <c r="I14" s="32" t="s">
        <v>121</v>
      </c>
    </row>
    <row r="15" spans="1:9" x14ac:dyDescent="0.2">
      <c r="A15" s="16">
        <v>6</v>
      </c>
      <c r="B15" s="43" t="s">
        <v>124</v>
      </c>
      <c r="C15" s="41">
        <v>1877</v>
      </c>
      <c r="D15" s="36">
        <v>3120009145691</v>
      </c>
      <c r="E15" s="32" t="s">
        <v>125</v>
      </c>
      <c r="F15" s="41">
        <v>1</v>
      </c>
      <c r="G15" s="33">
        <v>0</v>
      </c>
      <c r="H15" s="32">
        <v>1</v>
      </c>
      <c r="I15" s="32" t="s">
        <v>121</v>
      </c>
    </row>
    <row r="16" spans="1:9" x14ac:dyDescent="0.2">
      <c r="A16" s="16">
        <v>7</v>
      </c>
      <c r="B16" s="45" t="s">
        <v>120</v>
      </c>
      <c r="C16" s="32" t="s">
        <v>84</v>
      </c>
      <c r="D16" s="36">
        <v>5325008037301</v>
      </c>
      <c r="E16" s="32" t="s">
        <v>85</v>
      </c>
      <c r="F16" s="41">
        <v>1</v>
      </c>
      <c r="G16" s="33">
        <v>0</v>
      </c>
      <c r="H16" s="32">
        <v>1</v>
      </c>
      <c r="I16" s="32" t="s">
        <v>121</v>
      </c>
    </row>
    <row r="17" spans="1:9" x14ac:dyDescent="0.2">
      <c r="A17" s="16">
        <v>8</v>
      </c>
      <c r="B17" s="38" t="s">
        <v>112</v>
      </c>
      <c r="C17" s="32" t="s">
        <v>69</v>
      </c>
      <c r="D17" s="36">
        <v>5330008759743</v>
      </c>
      <c r="E17" s="32" t="s">
        <v>64</v>
      </c>
      <c r="F17" s="41">
        <v>1</v>
      </c>
      <c r="G17" s="33">
        <v>0</v>
      </c>
      <c r="H17" s="32">
        <f t="shared" ref="H17:H25" si="0">F17*1</f>
        <v>1</v>
      </c>
      <c r="I17" s="32" t="s">
        <v>121</v>
      </c>
    </row>
    <row r="18" spans="1:9" x14ac:dyDescent="0.2">
      <c r="A18" s="16">
        <v>9</v>
      </c>
      <c r="B18" s="38" t="s">
        <v>97</v>
      </c>
      <c r="C18" s="32" t="s">
        <v>66</v>
      </c>
      <c r="D18" s="36">
        <v>5340001035580</v>
      </c>
      <c r="E18" s="32" t="s">
        <v>67</v>
      </c>
      <c r="F18" s="41">
        <v>1</v>
      </c>
      <c r="G18" s="33">
        <v>0</v>
      </c>
      <c r="H18" s="32">
        <f t="shared" si="0"/>
        <v>1</v>
      </c>
      <c r="I18" s="32" t="s">
        <v>121</v>
      </c>
    </row>
    <row r="19" spans="1:9" x14ac:dyDescent="0.2">
      <c r="A19" s="16">
        <v>10</v>
      </c>
      <c r="B19" s="46" t="s">
        <v>113</v>
      </c>
      <c r="C19" s="41">
        <v>1549</v>
      </c>
      <c r="D19" s="36">
        <v>1650003326802</v>
      </c>
      <c r="E19" s="32" t="s">
        <v>46</v>
      </c>
      <c r="F19" s="41">
        <v>1</v>
      </c>
      <c r="G19" s="40">
        <v>0</v>
      </c>
      <c r="H19" s="32">
        <f t="shared" si="0"/>
        <v>1</v>
      </c>
      <c r="I19" s="32" t="s">
        <v>121</v>
      </c>
    </row>
    <row r="20" spans="1:9" x14ac:dyDescent="0.2">
      <c r="A20" s="16">
        <v>11</v>
      </c>
      <c r="B20" s="46" t="s">
        <v>114</v>
      </c>
      <c r="C20" s="41">
        <v>2559</v>
      </c>
      <c r="D20" s="36">
        <v>5305010816114</v>
      </c>
      <c r="E20" s="32" t="s">
        <v>34</v>
      </c>
      <c r="F20" s="41">
        <v>6</v>
      </c>
      <c r="G20" s="40">
        <v>0</v>
      </c>
      <c r="H20" s="32">
        <f t="shared" si="0"/>
        <v>6</v>
      </c>
      <c r="I20" s="32" t="s">
        <v>121</v>
      </c>
    </row>
    <row r="21" spans="1:9" x14ac:dyDescent="0.2">
      <c r="A21" s="16">
        <v>12</v>
      </c>
      <c r="B21" s="46" t="s">
        <v>115</v>
      </c>
      <c r="C21" s="32" t="s">
        <v>52</v>
      </c>
      <c r="D21" s="36">
        <v>5310008999155</v>
      </c>
      <c r="E21" s="32" t="s">
        <v>53</v>
      </c>
      <c r="F21" s="41">
        <v>1</v>
      </c>
      <c r="G21" s="40">
        <v>0</v>
      </c>
      <c r="H21" s="32">
        <f t="shared" si="0"/>
        <v>1</v>
      </c>
      <c r="I21" s="32" t="s">
        <v>121</v>
      </c>
    </row>
    <row r="22" spans="1:9" x14ac:dyDescent="0.2">
      <c r="A22" s="16">
        <v>13</v>
      </c>
      <c r="B22" s="46" t="s">
        <v>116</v>
      </c>
      <c r="C22" s="32" t="s">
        <v>63</v>
      </c>
      <c r="D22" s="36">
        <v>5330008290360</v>
      </c>
      <c r="E22" s="32" t="s">
        <v>64</v>
      </c>
      <c r="F22" s="41">
        <v>1</v>
      </c>
      <c r="G22" s="40">
        <v>0</v>
      </c>
      <c r="H22" s="32">
        <f t="shared" si="0"/>
        <v>1</v>
      </c>
      <c r="I22" s="32" t="s">
        <v>121</v>
      </c>
    </row>
    <row r="23" spans="1:9" x14ac:dyDescent="0.2">
      <c r="A23" s="16">
        <v>14</v>
      </c>
      <c r="B23" s="46" t="s">
        <v>117</v>
      </c>
      <c r="C23" s="32" t="s">
        <v>71</v>
      </c>
      <c r="D23" s="36">
        <v>4730001035578</v>
      </c>
      <c r="E23" s="32" t="s">
        <v>67</v>
      </c>
      <c r="F23" s="41">
        <v>1</v>
      </c>
      <c r="G23" s="40">
        <v>0</v>
      </c>
      <c r="H23" s="32">
        <f t="shared" si="0"/>
        <v>1</v>
      </c>
      <c r="I23" s="32" t="s">
        <v>121</v>
      </c>
    </row>
    <row r="24" spans="1:9" x14ac:dyDescent="0.2">
      <c r="A24" s="16">
        <v>15</v>
      </c>
      <c r="B24" s="46" t="s">
        <v>118</v>
      </c>
      <c r="C24" s="32" t="s">
        <v>73</v>
      </c>
      <c r="D24" s="36">
        <v>5330000108607</v>
      </c>
      <c r="E24" s="32" t="s">
        <v>64</v>
      </c>
      <c r="F24" s="41">
        <v>1</v>
      </c>
      <c r="G24" s="40">
        <v>0</v>
      </c>
      <c r="H24" s="32">
        <f t="shared" si="0"/>
        <v>1</v>
      </c>
      <c r="I24" s="32" t="s">
        <v>121</v>
      </c>
    </row>
    <row r="25" spans="1:9" x14ac:dyDescent="0.2">
      <c r="A25" s="16">
        <v>16</v>
      </c>
      <c r="B25" s="46" t="s">
        <v>119</v>
      </c>
      <c r="C25" s="32" t="s">
        <v>77</v>
      </c>
      <c r="D25" s="36">
        <v>5360005304787</v>
      </c>
      <c r="E25" s="32" t="s">
        <v>78</v>
      </c>
      <c r="F25" s="41">
        <v>1</v>
      </c>
      <c r="G25" s="40">
        <v>0</v>
      </c>
      <c r="H25" s="32">
        <f t="shared" si="0"/>
        <v>1</v>
      </c>
      <c r="I25" s="32" t="s">
        <v>121</v>
      </c>
    </row>
  </sheetData>
  <mergeCells count="2">
    <mergeCell ref="D2:E2"/>
    <mergeCell ref="D5:F5"/>
  </mergeCells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Baseline</vt:lpstr>
      <vt:lpstr>BOM VALIDATION</vt:lpstr>
      <vt:lpstr>TBDB</vt:lpstr>
      <vt:lpstr>DELETED</vt:lpstr>
      <vt:lpstr>DELETED!Print_Area</vt:lpstr>
    </vt:vector>
  </TitlesOfParts>
  <Company>Lockheed Martin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Timothy Grant</dc:creator>
  <cp:lastModifiedBy>Barnes, Michael S DLA CTR AVIATION</cp:lastModifiedBy>
  <cp:lastPrinted>2015-03-09T17:49:43Z</cp:lastPrinted>
  <dcterms:created xsi:type="dcterms:W3CDTF">2004-09-30T17:31:35Z</dcterms:created>
  <dcterms:modified xsi:type="dcterms:W3CDTF">2016-01-28T21:26:19Z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Author">
    <vt:lpwstr>ACCT03\e297039</vt:lpwstr>
  </property>
  <property fmtid="{D5CDD505-2E9C-101B-9397-08002B2CF9AE}" pid="3" name="Document Sensitivity">
    <vt:lpwstr>1</vt:lpwstr>
  </property>
  <property fmtid="{D5CDD505-2E9C-101B-9397-08002B2CF9AE}" pid="4" name="ThirdParty">
    <vt:lpwstr/>
  </property>
  <property fmtid="{D5CDD505-2E9C-101B-9397-08002B2CF9AE}" pid="5" name="OCI Restriction">
    <vt:bool>false</vt:bool>
  </property>
  <property fmtid="{D5CDD505-2E9C-101B-9397-08002B2CF9AE}" pid="6" name="OCI Additional Info">
    <vt:lpwstr/>
  </property>
  <property fmtid="{D5CDD505-2E9C-101B-9397-08002B2CF9AE}" pid="7" name="Allow Header Overwrite">
    <vt:bool>false</vt:bool>
  </property>
  <property fmtid="{D5CDD505-2E9C-101B-9397-08002B2CF9AE}" pid="8" name="Allow Footer Overwrite">
    <vt:bool>false</vt:bool>
  </property>
  <property fmtid="{D5CDD505-2E9C-101B-9397-08002B2CF9AE}" pid="9" name="Multiple Selected">
    <vt:lpwstr>-1</vt:lpwstr>
  </property>
  <property fmtid="{D5CDD505-2E9C-101B-9397-08002B2CF9AE}" pid="10" name="SIPLongWording">
    <vt:lpwstr/>
  </property>
  <property fmtid="{D5CDD505-2E9C-101B-9397-08002B2CF9AE}" pid="11" name="checkedProgramsCount">
    <vt:i4>0</vt:i4>
  </property>
  <property fmtid="{D5CDD505-2E9C-101B-9397-08002B2CF9AE}" pid="12" name="ExpCountry">
    <vt:lpwstr/>
  </property>
</Properties>
</file>